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4355" windowHeight="46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7" i="1"/>
  <c r="G47"/>
  <c r="E47"/>
  <c r="F44"/>
  <c r="G44"/>
  <c r="E44"/>
  <c r="F41"/>
  <c r="G41"/>
  <c r="E41"/>
  <c r="F37"/>
  <c r="G37"/>
  <c r="E37"/>
  <c r="F32"/>
  <c r="G32"/>
  <c r="E32"/>
  <c r="F30"/>
  <c r="G30"/>
  <c r="E30"/>
  <c r="F25"/>
  <c r="G25"/>
  <c r="E25"/>
  <c r="F19"/>
  <c r="G19"/>
  <c r="E19"/>
  <c r="F14"/>
  <c r="G14"/>
  <c r="E14"/>
  <c r="G11"/>
  <c r="F11"/>
  <c r="E11"/>
</calcChain>
</file>

<file path=xl/sharedStrings.xml><?xml version="1.0" encoding="utf-8"?>
<sst xmlns="http://schemas.openxmlformats.org/spreadsheetml/2006/main" count="38" uniqueCount="26">
  <si>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</si>
  <si>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</si>
  <si>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</si>
  <si>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</si>
  <si>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</si>
  <si>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</si>
  <si>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</si>
  <si>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</si>
  <si>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сумма</t>
  </si>
  <si>
    <t>ТП 0833</t>
  </si>
  <si>
    <t xml:space="preserve">22.06.23 </t>
  </si>
  <si>
    <t>ТП 0834</t>
  </si>
  <si>
    <t>ТП 0648</t>
  </si>
  <si>
    <t>ТП 0649</t>
  </si>
  <si>
    <t>-</t>
  </si>
  <si>
    <t>ТП 0662</t>
  </si>
  <si>
    <t>АВ1</t>
  </si>
  <si>
    <t>АВ3</t>
  </si>
  <si>
    <t>АВ2</t>
  </si>
  <si>
    <t>АВ4</t>
  </si>
  <si>
    <t>ТП 0992</t>
  </si>
  <si>
    <t>ТП 0503</t>
  </si>
  <si>
    <t>ТП 0504</t>
  </si>
  <si>
    <t>ТП 0644</t>
  </si>
  <si>
    <t>ТП 9602</t>
  </si>
  <si>
    <r>
      <t xml:space="preserve">Таблица контрольных замеров нагрузок и напряжений трансформаторов в ТП за июнь 2023г. </t>
    </r>
    <r>
      <rPr>
        <sz val="20"/>
        <rFont val="Calibri"/>
        <family val="2"/>
        <charset val="204"/>
        <scheme val="minor"/>
      </rPr>
      <t>СпОЭХ СНТ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</si>
</sst>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2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/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tabSelected="1" topLeftCell="A19" workbookViewId="0">
      <selection activeCell="N33" sqref="N33:N37"/>
    </sheetView>
  </sheetViews>
  <sheetFormatPr defaultRowHeight="15"/>
  <cols>
    <col min="14" max="14" width="10.140625" bestFit="1" customWidth="1"/>
  </cols>
  <sheetData>
    <row r="1" spans="1:14">
      <c r="A1" s="13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</row>
    <row r="2" spans="1:14" ht="36.75" customHeight="1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1:14" ht="45">
      <c r="A3" s="12" t="s">
        <v>0</v>
      </c>
      <c r="B3" s="19" t="s">
        <v>1</v>
      </c>
      <c r="C3" s="19" t="s">
        <v>2</v>
      </c>
      <c r="D3" s="12" t="s">
        <v>3</v>
      </c>
      <c r="E3" s="12" t="s">
        <v>4</v>
      </c>
      <c r="F3" s="12"/>
      <c r="G3" s="12"/>
      <c r="H3" s="12" t="s">
        <v>5</v>
      </c>
      <c r="I3" s="12"/>
      <c r="J3" s="12"/>
      <c r="K3" s="12" t="s">
        <v>6</v>
      </c>
      <c r="L3" s="12"/>
      <c r="M3" s="12"/>
      <c r="N3" s="3" t="s">
        <v>7</v>
      </c>
    </row>
    <row r="4" spans="1:14" ht="15" customHeight="1">
      <c r="A4" s="12"/>
      <c r="B4" s="20"/>
      <c r="C4" s="21"/>
      <c r="D4" s="12"/>
      <c r="E4" s="1"/>
      <c r="F4" s="1"/>
      <c r="G4" s="4"/>
      <c r="H4" s="1"/>
      <c r="I4" s="1"/>
      <c r="J4" s="1"/>
      <c r="K4" s="1"/>
      <c r="L4" s="1"/>
      <c r="M4" s="1"/>
      <c r="N4" s="22" t="s">
        <v>10</v>
      </c>
    </row>
    <row r="5" spans="1:14">
      <c r="A5" s="12" t="s">
        <v>9</v>
      </c>
      <c r="B5" s="12">
        <v>630</v>
      </c>
      <c r="C5" s="12">
        <v>910</v>
      </c>
      <c r="D5" s="1">
        <v>1</v>
      </c>
      <c r="E5" s="1">
        <v>10.7</v>
      </c>
      <c r="F5" s="1">
        <v>4.5999999999999996</v>
      </c>
      <c r="G5" s="4">
        <v>20.6</v>
      </c>
      <c r="H5" s="12">
        <v>242</v>
      </c>
      <c r="I5" s="12">
        <v>245</v>
      </c>
      <c r="J5" s="12">
        <v>244</v>
      </c>
      <c r="K5" s="12">
        <v>425</v>
      </c>
      <c r="L5" s="12">
        <v>427</v>
      </c>
      <c r="M5" s="12">
        <v>424</v>
      </c>
      <c r="N5" s="22"/>
    </row>
    <row r="6" spans="1:14">
      <c r="A6" s="12"/>
      <c r="B6" s="12"/>
      <c r="C6" s="12"/>
      <c r="D6" s="1">
        <v>2</v>
      </c>
      <c r="E6" s="1">
        <v>14.7</v>
      </c>
      <c r="F6" s="1">
        <v>16</v>
      </c>
      <c r="G6" s="4">
        <v>3.9</v>
      </c>
      <c r="H6" s="12"/>
      <c r="I6" s="12"/>
      <c r="J6" s="12"/>
      <c r="K6" s="12"/>
      <c r="L6" s="12"/>
      <c r="M6" s="12"/>
      <c r="N6" s="22"/>
    </row>
    <row r="7" spans="1:14">
      <c r="A7" s="12"/>
      <c r="B7" s="12"/>
      <c r="C7" s="12"/>
      <c r="D7" s="1">
        <v>3</v>
      </c>
      <c r="E7" s="1">
        <v>7.5</v>
      </c>
      <c r="F7" s="1">
        <v>19.600000000000001</v>
      </c>
      <c r="G7" s="4">
        <v>5.9</v>
      </c>
      <c r="H7" s="12"/>
      <c r="I7" s="12"/>
      <c r="J7" s="12"/>
      <c r="K7" s="12"/>
      <c r="L7" s="12"/>
      <c r="M7" s="12"/>
      <c r="N7" s="22"/>
    </row>
    <row r="8" spans="1:14">
      <c r="A8" s="12"/>
      <c r="B8" s="12"/>
      <c r="C8" s="12"/>
      <c r="D8" s="2">
        <v>4</v>
      </c>
      <c r="E8" s="2">
        <v>13.7</v>
      </c>
      <c r="F8" s="2">
        <v>34.4</v>
      </c>
      <c r="G8" s="5">
        <v>19.8</v>
      </c>
      <c r="H8" s="12"/>
      <c r="I8" s="12"/>
      <c r="J8" s="12"/>
      <c r="K8" s="12"/>
      <c r="L8" s="12"/>
      <c r="M8" s="12"/>
      <c r="N8" s="22"/>
    </row>
    <row r="9" spans="1:14">
      <c r="A9" s="12"/>
      <c r="B9" s="12"/>
      <c r="C9" s="12"/>
      <c r="D9" s="1">
        <v>5</v>
      </c>
      <c r="E9" s="1">
        <v>13.6</v>
      </c>
      <c r="F9" s="1">
        <v>27.2</v>
      </c>
      <c r="G9" s="4">
        <v>15</v>
      </c>
      <c r="H9" s="12"/>
      <c r="I9" s="12"/>
      <c r="J9" s="12"/>
      <c r="K9" s="12"/>
      <c r="L9" s="12"/>
      <c r="M9" s="12"/>
      <c r="N9" s="22"/>
    </row>
    <row r="10" spans="1:14" ht="15" customHeight="1">
      <c r="A10" s="12"/>
      <c r="B10" s="12"/>
      <c r="C10" s="12"/>
      <c r="D10" s="1">
        <v>6</v>
      </c>
      <c r="E10" s="6">
        <v>46</v>
      </c>
      <c r="F10" s="6">
        <v>38</v>
      </c>
      <c r="G10" s="6">
        <v>25.6</v>
      </c>
      <c r="H10" s="12"/>
      <c r="I10" s="12"/>
      <c r="J10" s="12"/>
      <c r="K10" s="12"/>
      <c r="L10" s="12"/>
      <c r="M10" s="12"/>
      <c r="N10" s="22"/>
    </row>
    <row r="11" spans="1:14">
      <c r="A11" s="12"/>
      <c r="B11" s="12"/>
      <c r="C11" s="12"/>
      <c r="D11" s="1" t="s">
        <v>8</v>
      </c>
      <c r="E11" s="8">
        <f>SUM(E5:E10)</f>
        <v>106.19999999999999</v>
      </c>
      <c r="F11" s="8">
        <f>SUM(F5:F10)</f>
        <v>139.80000000000001</v>
      </c>
      <c r="G11" s="8">
        <f>SUM(G5:G10)</f>
        <v>90.800000000000011</v>
      </c>
      <c r="H11" s="12"/>
      <c r="I11" s="12"/>
      <c r="J11" s="12"/>
      <c r="K11" s="12"/>
      <c r="L11" s="12"/>
      <c r="M11" s="12"/>
      <c r="N11" s="22"/>
    </row>
    <row r="12" spans="1:14">
      <c r="A12" s="23" t="s">
        <v>11</v>
      </c>
      <c r="B12" s="24">
        <v>250</v>
      </c>
      <c r="C12" s="24">
        <v>361</v>
      </c>
      <c r="D12" s="1">
        <v>1</v>
      </c>
      <c r="E12" s="1">
        <v>57</v>
      </c>
      <c r="F12" s="1">
        <v>15</v>
      </c>
      <c r="G12" s="1">
        <v>11.8</v>
      </c>
      <c r="H12" s="12">
        <v>248</v>
      </c>
      <c r="I12" s="12">
        <v>235</v>
      </c>
      <c r="J12" s="12">
        <v>229</v>
      </c>
      <c r="K12" s="12">
        <v>417</v>
      </c>
      <c r="L12" s="12">
        <v>416</v>
      </c>
      <c r="M12" s="12">
        <v>413</v>
      </c>
      <c r="N12" s="27">
        <v>45099</v>
      </c>
    </row>
    <row r="13" spans="1:14">
      <c r="A13" s="23"/>
      <c r="B13" s="25"/>
      <c r="C13" s="25"/>
      <c r="D13" s="1">
        <v>2</v>
      </c>
      <c r="E13" s="1">
        <v>31.1</v>
      </c>
      <c r="F13" s="8">
        <v>6.1</v>
      </c>
      <c r="G13" s="1">
        <v>2.5</v>
      </c>
      <c r="H13" s="12"/>
      <c r="I13" s="12"/>
      <c r="J13" s="12"/>
      <c r="K13" s="12"/>
      <c r="L13" s="12"/>
      <c r="M13" s="12"/>
      <c r="N13" s="27"/>
    </row>
    <row r="14" spans="1:14">
      <c r="A14" s="23"/>
      <c r="B14" s="26"/>
      <c r="C14" s="26"/>
      <c r="D14" s="8" t="s">
        <v>8</v>
      </c>
      <c r="E14" s="8">
        <f>SUM(E12:E13)</f>
        <v>88.1</v>
      </c>
      <c r="F14" s="8">
        <f t="shared" ref="F14:G14" si="0">SUM(F12:F13)</f>
        <v>21.1</v>
      </c>
      <c r="G14" s="8">
        <f t="shared" si="0"/>
        <v>14.3</v>
      </c>
      <c r="H14" s="12"/>
      <c r="I14" s="12"/>
      <c r="J14" s="12"/>
      <c r="K14" s="12"/>
      <c r="L14" s="12"/>
      <c r="M14" s="12"/>
      <c r="N14" s="27"/>
    </row>
    <row r="15" spans="1:14">
      <c r="A15" s="24" t="s">
        <v>12</v>
      </c>
      <c r="B15" s="24">
        <v>630</v>
      </c>
      <c r="C15" s="24">
        <v>910</v>
      </c>
      <c r="D15" s="1">
        <v>1</v>
      </c>
      <c r="E15" s="8">
        <v>49.1</v>
      </c>
      <c r="F15" s="9">
        <v>40.700000000000003</v>
      </c>
      <c r="G15" s="8">
        <v>28.7</v>
      </c>
      <c r="H15" s="24">
        <v>240</v>
      </c>
      <c r="I15" s="24">
        <v>242</v>
      </c>
      <c r="J15" s="24">
        <v>241</v>
      </c>
      <c r="K15" s="24">
        <v>423</v>
      </c>
      <c r="L15" s="24">
        <v>426</v>
      </c>
      <c r="M15" s="24">
        <v>422</v>
      </c>
      <c r="N15" s="28">
        <v>45099</v>
      </c>
    </row>
    <row r="16" spans="1:14">
      <c r="A16" s="25"/>
      <c r="B16" s="25"/>
      <c r="C16" s="25"/>
      <c r="D16" s="1">
        <v>2</v>
      </c>
      <c r="E16" s="8">
        <v>41.3</v>
      </c>
      <c r="F16" s="8">
        <v>38.9</v>
      </c>
      <c r="G16" s="8">
        <v>39.299999999999997</v>
      </c>
      <c r="H16" s="25"/>
      <c r="I16" s="25"/>
      <c r="J16" s="25"/>
      <c r="K16" s="25"/>
      <c r="L16" s="25"/>
      <c r="M16" s="25"/>
      <c r="N16" s="29"/>
    </row>
    <row r="17" spans="1:14">
      <c r="A17" s="25"/>
      <c r="B17" s="25"/>
      <c r="C17" s="25"/>
      <c r="D17" s="1">
        <v>3</v>
      </c>
      <c r="E17" s="8">
        <v>45.6</v>
      </c>
      <c r="F17" s="8">
        <v>26.9</v>
      </c>
      <c r="G17" s="8">
        <v>41</v>
      </c>
      <c r="H17" s="25"/>
      <c r="I17" s="25"/>
      <c r="J17" s="25"/>
      <c r="K17" s="25"/>
      <c r="L17" s="25"/>
      <c r="M17" s="25"/>
      <c r="N17" s="29"/>
    </row>
    <row r="18" spans="1:14">
      <c r="A18" s="25"/>
      <c r="B18" s="25"/>
      <c r="C18" s="25"/>
      <c r="D18" s="1">
        <v>4</v>
      </c>
      <c r="E18" s="8">
        <v>22.6</v>
      </c>
      <c r="F18" s="8">
        <v>8.3000000000000007</v>
      </c>
      <c r="G18" s="9">
        <v>45.6</v>
      </c>
      <c r="H18" s="25"/>
      <c r="I18" s="25"/>
      <c r="J18" s="25"/>
      <c r="K18" s="25"/>
      <c r="L18" s="25"/>
      <c r="M18" s="25"/>
      <c r="N18" s="29"/>
    </row>
    <row r="19" spans="1:14">
      <c r="A19" s="26"/>
      <c r="B19" s="26"/>
      <c r="C19" s="26"/>
      <c r="D19" s="7" t="s">
        <v>8</v>
      </c>
      <c r="E19" s="8">
        <f>SUM(E15:E18)</f>
        <v>158.6</v>
      </c>
      <c r="F19" s="8">
        <f t="shared" ref="F19:G19" si="1">SUM(F15:F18)</f>
        <v>114.8</v>
      </c>
      <c r="G19" s="8">
        <f t="shared" si="1"/>
        <v>154.6</v>
      </c>
      <c r="H19" s="26"/>
      <c r="I19" s="26"/>
      <c r="J19" s="26"/>
      <c r="K19" s="26"/>
      <c r="L19" s="26"/>
      <c r="M19" s="26"/>
      <c r="N19" s="30"/>
    </row>
    <row r="20" spans="1:14">
      <c r="A20" s="23" t="s">
        <v>13</v>
      </c>
      <c r="B20" s="23">
        <v>250</v>
      </c>
      <c r="C20" s="23">
        <v>361</v>
      </c>
      <c r="D20" s="1">
        <v>1</v>
      </c>
      <c r="E20" s="9">
        <v>29.7</v>
      </c>
      <c r="F20" s="9">
        <v>21.8</v>
      </c>
      <c r="G20" s="9">
        <v>17</v>
      </c>
      <c r="H20" s="12">
        <v>237</v>
      </c>
      <c r="I20" s="12">
        <v>236</v>
      </c>
      <c r="J20" s="12">
        <v>235</v>
      </c>
      <c r="K20" s="12">
        <v>414</v>
      </c>
      <c r="L20" s="12">
        <v>412</v>
      </c>
      <c r="M20" s="12">
        <v>414</v>
      </c>
      <c r="N20" s="27">
        <v>45099</v>
      </c>
    </row>
    <row r="21" spans="1:14">
      <c r="A21" s="23"/>
      <c r="B21" s="23"/>
      <c r="C21" s="23"/>
      <c r="D21" s="1">
        <v>2</v>
      </c>
      <c r="E21" s="9">
        <v>2.9</v>
      </c>
      <c r="F21" s="9">
        <v>20.9</v>
      </c>
      <c r="G21" s="9">
        <v>18.399999999999999</v>
      </c>
      <c r="H21" s="12"/>
      <c r="I21" s="12"/>
      <c r="J21" s="12"/>
      <c r="K21" s="12"/>
      <c r="L21" s="12"/>
      <c r="M21" s="12"/>
      <c r="N21" s="27"/>
    </row>
    <row r="22" spans="1:14">
      <c r="A22" s="23"/>
      <c r="B22" s="23"/>
      <c r="C22" s="23"/>
      <c r="D22" s="1">
        <v>3</v>
      </c>
      <c r="E22" s="9">
        <v>13.9</v>
      </c>
      <c r="F22" s="8">
        <v>14.6</v>
      </c>
      <c r="G22" s="8">
        <v>2.5</v>
      </c>
      <c r="H22" s="12"/>
      <c r="I22" s="12"/>
      <c r="J22" s="12"/>
      <c r="K22" s="12"/>
      <c r="L22" s="12"/>
      <c r="M22" s="12"/>
      <c r="N22" s="27"/>
    </row>
    <row r="23" spans="1:14">
      <c r="A23" s="23"/>
      <c r="B23" s="23"/>
      <c r="C23" s="23"/>
      <c r="D23" s="1">
        <v>4</v>
      </c>
      <c r="E23" s="8" t="s">
        <v>14</v>
      </c>
      <c r="F23" s="8" t="s">
        <v>14</v>
      </c>
      <c r="G23" s="8" t="s">
        <v>14</v>
      </c>
      <c r="H23" s="12"/>
      <c r="I23" s="12"/>
      <c r="J23" s="12"/>
      <c r="K23" s="12"/>
      <c r="L23" s="12"/>
      <c r="M23" s="12"/>
      <c r="N23" s="27"/>
    </row>
    <row r="24" spans="1:14">
      <c r="A24" s="23"/>
      <c r="B24" s="23"/>
      <c r="C24" s="23"/>
      <c r="D24" s="1">
        <v>5</v>
      </c>
      <c r="E24" s="9">
        <v>48.3</v>
      </c>
      <c r="F24" s="8">
        <v>5.3</v>
      </c>
      <c r="G24" s="8">
        <v>1.3</v>
      </c>
      <c r="H24" s="12"/>
      <c r="I24" s="12"/>
      <c r="J24" s="12"/>
      <c r="K24" s="12"/>
      <c r="L24" s="12"/>
      <c r="M24" s="12"/>
      <c r="N24" s="27"/>
    </row>
    <row r="25" spans="1:14">
      <c r="A25" s="23"/>
      <c r="B25" s="23"/>
      <c r="C25" s="23"/>
      <c r="D25" s="7" t="s">
        <v>8</v>
      </c>
      <c r="E25" s="8">
        <f>SUM(E20:E24)</f>
        <v>94.8</v>
      </c>
      <c r="F25" s="8">
        <f t="shared" ref="F25:G25" si="2">SUM(F20:F24)</f>
        <v>62.6</v>
      </c>
      <c r="G25" s="8">
        <f t="shared" si="2"/>
        <v>39.199999999999996</v>
      </c>
      <c r="H25" s="12"/>
      <c r="I25" s="12"/>
      <c r="J25" s="12"/>
      <c r="K25" s="12"/>
      <c r="L25" s="12"/>
      <c r="M25" s="12"/>
      <c r="N25" s="27"/>
    </row>
    <row r="26" spans="1:14">
      <c r="A26" s="23" t="s">
        <v>15</v>
      </c>
      <c r="B26" s="23">
        <v>250</v>
      </c>
      <c r="C26" s="23">
        <v>361</v>
      </c>
      <c r="D26" s="7" t="s">
        <v>16</v>
      </c>
      <c r="E26" s="9">
        <v>9.6</v>
      </c>
      <c r="F26" s="9">
        <v>17.899999999999999</v>
      </c>
      <c r="G26" s="9">
        <v>14.4</v>
      </c>
      <c r="H26" s="12">
        <v>235</v>
      </c>
      <c r="I26" s="31">
        <v>238</v>
      </c>
      <c r="J26" s="31">
        <v>237</v>
      </c>
      <c r="K26" s="31">
        <v>416</v>
      </c>
      <c r="L26" s="31">
        <v>418</v>
      </c>
      <c r="M26" s="31">
        <v>413</v>
      </c>
      <c r="N26" s="28">
        <v>45099</v>
      </c>
    </row>
    <row r="27" spans="1:14">
      <c r="A27" s="23"/>
      <c r="B27" s="23"/>
      <c r="C27" s="23"/>
      <c r="D27" s="7" t="s">
        <v>18</v>
      </c>
      <c r="E27" s="9">
        <v>42.3</v>
      </c>
      <c r="F27" s="8">
        <v>12.6</v>
      </c>
      <c r="G27" s="9">
        <v>16.5</v>
      </c>
      <c r="H27" s="12"/>
      <c r="I27" s="32"/>
      <c r="J27" s="32"/>
      <c r="K27" s="32"/>
      <c r="L27" s="32"/>
      <c r="M27" s="32"/>
      <c r="N27" s="29"/>
    </row>
    <row r="28" spans="1:14">
      <c r="A28" s="23"/>
      <c r="B28" s="23"/>
      <c r="C28" s="23"/>
      <c r="D28" s="10" t="s">
        <v>17</v>
      </c>
      <c r="E28" s="9">
        <v>2.6</v>
      </c>
      <c r="F28" s="8">
        <v>3.4</v>
      </c>
      <c r="G28" s="9">
        <v>3.5</v>
      </c>
      <c r="H28" s="12"/>
      <c r="I28" s="32"/>
      <c r="J28" s="32"/>
      <c r="K28" s="32"/>
      <c r="L28" s="32"/>
      <c r="M28" s="32"/>
      <c r="N28" s="29"/>
    </row>
    <row r="29" spans="1:14">
      <c r="A29" s="23"/>
      <c r="B29" s="23"/>
      <c r="C29" s="23"/>
      <c r="D29" s="10" t="s">
        <v>19</v>
      </c>
      <c r="E29" s="9">
        <v>6.3</v>
      </c>
      <c r="F29" s="8">
        <v>1.9</v>
      </c>
      <c r="G29" s="9">
        <v>1.2</v>
      </c>
      <c r="H29" s="12"/>
      <c r="I29" s="32"/>
      <c r="J29" s="32"/>
      <c r="K29" s="32"/>
      <c r="L29" s="32"/>
      <c r="M29" s="32"/>
      <c r="N29" s="29"/>
    </row>
    <row r="30" spans="1:14">
      <c r="A30" s="23"/>
      <c r="B30" s="23"/>
      <c r="C30" s="23"/>
      <c r="D30" s="10" t="s">
        <v>8</v>
      </c>
      <c r="E30" s="8">
        <f>SUM(E26:E29)</f>
        <v>60.8</v>
      </c>
      <c r="F30" s="8">
        <f t="shared" ref="F30:G30" si="3">SUM(F26:F29)</f>
        <v>35.799999999999997</v>
      </c>
      <c r="G30" s="8">
        <f t="shared" si="3"/>
        <v>35.6</v>
      </c>
      <c r="H30" s="12"/>
      <c r="I30" s="20"/>
      <c r="J30" s="20"/>
      <c r="K30" s="20"/>
      <c r="L30" s="20"/>
      <c r="M30" s="20"/>
      <c r="N30" s="30"/>
    </row>
    <row r="31" spans="1:14">
      <c r="A31" s="23" t="s">
        <v>20</v>
      </c>
      <c r="B31" s="23">
        <v>160</v>
      </c>
      <c r="C31" s="23">
        <v>231</v>
      </c>
      <c r="D31" s="10" t="s">
        <v>16</v>
      </c>
      <c r="E31" s="9">
        <v>17.8</v>
      </c>
      <c r="F31" s="9">
        <v>35.9</v>
      </c>
      <c r="G31" s="9">
        <v>32.6</v>
      </c>
      <c r="H31" s="31">
        <v>244</v>
      </c>
      <c r="I31" s="31">
        <v>242</v>
      </c>
      <c r="J31" s="31">
        <v>246</v>
      </c>
      <c r="K31" s="31">
        <v>424</v>
      </c>
      <c r="L31" s="31">
        <v>426</v>
      </c>
      <c r="M31" s="31">
        <v>427</v>
      </c>
      <c r="N31" s="28">
        <v>45099</v>
      </c>
    </row>
    <row r="32" spans="1:14">
      <c r="A32" s="23"/>
      <c r="B32" s="23"/>
      <c r="C32" s="23"/>
      <c r="D32" s="10" t="s">
        <v>8</v>
      </c>
      <c r="E32" s="8">
        <f>SUM(E31)</f>
        <v>17.8</v>
      </c>
      <c r="F32" s="8">
        <f t="shared" ref="F32:G32" si="4">SUM(F31)</f>
        <v>35.9</v>
      </c>
      <c r="G32" s="8">
        <f t="shared" si="4"/>
        <v>32.6</v>
      </c>
      <c r="H32" s="20"/>
      <c r="I32" s="20"/>
      <c r="J32" s="20"/>
      <c r="K32" s="20"/>
      <c r="L32" s="20"/>
      <c r="M32" s="20"/>
      <c r="N32" s="30"/>
    </row>
    <row r="33" spans="1:14">
      <c r="A33" s="24" t="s">
        <v>21</v>
      </c>
      <c r="B33" s="24">
        <v>400</v>
      </c>
      <c r="C33" s="24">
        <v>578</v>
      </c>
      <c r="D33" s="8">
        <v>1</v>
      </c>
      <c r="E33" s="9">
        <v>35.9</v>
      </c>
      <c r="F33" s="9">
        <v>20.5</v>
      </c>
      <c r="G33" s="9">
        <v>12.5</v>
      </c>
      <c r="H33" s="31">
        <v>237</v>
      </c>
      <c r="I33" s="31">
        <v>229</v>
      </c>
      <c r="J33" s="31">
        <v>229</v>
      </c>
      <c r="K33" s="31">
        <v>403</v>
      </c>
      <c r="L33" s="31">
        <v>401</v>
      </c>
      <c r="M33" s="31">
        <v>401</v>
      </c>
      <c r="N33" s="28">
        <v>45099</v>
      </c>
    </row>
    <row r="34" spans="1:14">
      <c r="A34" s="25"/>
      <c r="B34" s="25"/>
      <c r="C34" s="25"/>
      <c r="D34" s="8">
        <v>2</v>
      </c>
      <c r="E34" s="9">
        <v>22.6</v>
      </c>
      <c r="F34" s="8">
        <v>13.3</v>
      </c>
      <c r="G34" s="9">
        <v>22.3</v>
      </c>
      <c r="H34" s="32"/>
      <c r="I34" s="32"/>
      <c r="J34" s="32"/>
      <c r="K34" s="32"/>
      <c r="L34" s="32"/>
      <c r="M34" s="32"/>
      <c r="N34" s="29"/>
    </row>
    <row r="35" spans="1:14">
      <c r="A35" s="25"/>
      <c r="B35" s="25"/>
      <c r="C35" s="25"/>
      <c r="D35" s="8">
        <v>3</v>
      </c>
      <c r="E35" s="9">
        <v>30.7</v>
      </c>
      <c r="F35" s="8">
        <v>51</v>
      </c>
      <c r="G35" s="9">
        <v>50.7</v>
      </c>
      <c r="H35" s="32"/>
      <c r="I35" s="32"/>
      <c r="J35" s="32"/>
      <c r="K35" s="32"/>
      <c r="L35" s="32"/>
      <c r="M35" s="32"/>
      <c r="N35" s="29"/>
    </row>
    <row r="36" spans="1:14">
      <c r="A36" s="25"/>
      <c r="B36" s="25"/>
      <c r="C36" s="25"/>
      <c r="D36" s="8">
        <v>4</v>
      </c>
      <c r="E36" s="9">
        <v>55.2</v>
      </c>
      <c r="F36" s="8">
        <v>16.899999999999999</v>
      </c>
      <c r="G36" s="9">
        <v>9.9</v>
      </c>
      <c r="H36" s="32"/>
      <c r="I36" s="32"/>
      <c r="J36" s="32"/>
      <c r="K36" s="32"/>
      <c r="L36" s="32"/>
      <c r="M36" s="32"/>
      <c r="N36" s="29"/>
    </row>
    <row r="37" spans="1:14">
      <c r="A37" s="26"/>
      <c r="B37" s="26"/>
      <c r="C37" s="26"/>
      <c r="D37" s="8" t="s">
        <v>8</v>
      </c>
      <c r="E37" s="8">
        <f>SUM(E33:E36)</f>
        <v>144.4</v>
      </c>
      <c r="F37" s="8">
        <f t="shared" ref="F37:G37" si="5">SUM(F33:F36)</f>
        <v>101.69999999999999</v>
      </c>
      <c r="G37" s="8">
        <f t="shared" si="5"/>
        <v>95.4</v>
      </c>
      <c r="H37" s="20"/>
      <c r="I37" s="20"/>
      <c r="J37" s="20"/>
      <c r="K37" s="20"/>
      <c r="L37" s="20"/>
      <c r="M37" s="20"/>
      <c r="N37" s="30"/>
    </row>
    <row r="38" spans="1:14">
      <c r="A38" s="33" t="s">
        <v>22</v>
      </c>
      <c r="B38" s="24">
        <v>250</v>
      </c>
      <c r="C38" s="24">
        <v>361</v>
      </c>
      <c r="D38" s="9">
        <v>1</v>
      </c>
      <c r="E38" s="9">
        <v>15.7</v>
      </c>
      <c r="F38" s="9">
        <v>10.8</v>
      </c>
      <c r="G38" s="9">
        <v>14.1</v>
      </c>
      <c r="H38" s="31">
        <v>234</v>
      </c>
      <c r="I38" s="31">
        <v>219</v>
      </c>
      <c r="J38" s="31">
        <v>227</v>
      </c>
      <c r="K38" s="31">
        <v>398</v>
      </c>
      <c r="L38" s="31">
        <v>396</v>
      </c>
      <c r="M38" s="31">
        <v>400</v>
      </c>
      <c r="N38" s="28">
        <v>45099</v>
      </c>
    </row>
    <row r="39" spans="1:14">
      <c r="A39" s="34"/>
      <c r="B39" s="25"/>
      <c r="C39" s="25"/>
      <c r="D39" s="9">
        <v>2</v>
      </c>
      <c r="E39" s="9">
        <v>7.6</v>
      </c>
      <c r="F39" s="9">
        <v>18.5</v>
      </c>
      <c r="G39" s="9">
        <v>16.2</v>
      </c>
      <c r="H39" s="32"/>
      <c r="I39" s="32"/>
      <c r="J39" s="32"/>
      <c r="K39" s="32"/>
      <c r="L39" s="32"/>
      <c r="M39" s="32"/>
      <c r="N39" s="29"/>
    </row>
    <row r="40" spans="1:14">
      <c r="A40" s="34"/>
      <c r="B40" s="25"/>
      <c r="C40" s="25"/>
      <c r="D40" s="9">
        <v>3</v>
      </c>
      <c r="E40" s="9">
        <v>4.4000000000000004</v>
      </c>
      <c r="F40" s="8">
        <v>1.2</v>
      </c>
      <c r="G40" s="9">
        <v>3.3</v>
      </c>
      <c r="H40" s="32"/>
      <c r="I40" s="32"/>
      <c r="J40" s="32"/>
      <c r="K40" s="32"/>
      <c r="L40" s="32"/>
      <c r="M40" s="32"/>
      <c r="N40" s="29"/>
    </row>
    <row r="41" spans="1:14">
      <c r="A41" s="35"/>
      <c r="B41" s="26"/>
      <c r="C41" s="26"/>
      <c r="D41" s="8" t="s">
        <v>8</v>
      </c>
      <c r="E41" s="8">
        <f>SUM(E38:E40)</f>
        <v>27.699999999999996</v>
      </c>
      <c r="F41" s="8">
        <f t="shared" ref="F41:G41" si="6">SUM(F38:F40)</f>
        <v>30.5</v>
      </c>
      <c r="G41" s="8">
        <f t="shared" si="6"/>
        <v>33.599999999999994</v>
      </c>
      <c r="H41" s="20"/>
      <c r="I41" s="20"/>
      <c r="J41" s="20"/>
      <c r="K41" s="20"/>
      <c r="L41" s="20"/>
      <c r="M41" s="20"/>
      <c r="N41" s="30"/>
    </row>
    <row r="42" spans="1:14">
      <c r="A42" s="23" t="s">
        <v>23</v>
      </c>
      <c r="B42" s="23">
        <v>160</v>
      </c>
      <c r="C42" s="24">
        <v>231</v>
      </c>
      <c r="D42" s="9">
        <v>1</v>
      </c>
      <c r="E42" s="9">
        <v>75.8</v>
      </c>
      <c r="F42" s="9">
        <v>47.6</v>
      </c>
      <c r="G42" s="9">
        <v>54.6</v>
      </c>
      <c r="H42" s="12">
        <v>236</v>
      </c>
      <c r="I42" s="12">
        <v>234</v>
      </c>
      <c r="J42" s="12">
        <v>236</v>
      </c>
      <c r="K42" s="12">
        <v>410</v>
      </c>
      <c r="L42" s="12">
        <v>411</v>
      </c>
      <c r="M42" s="12">
        <v>412</v>
      </c>
      <c r="N42" s="27">
        <v>45099</v>
      </c>
    </row>
    <row r="43" spans="1:14">
      <c r="A43" s="23"/>
      <c r="B43" s="23"/>
      <c r="C43" s="25"/>
      <c r="D43" s="9">
        <v>2</v>
      </c>
      <c r="E43" s="9">
        <v>36.299999999999997</v>
      </c>
      <c r="F43" s="8">
        <v>70.3</v>
      </c>
      <c r="G43" s="9">
        <v>32.4</v>
      </c>
      <c r="H43" s="12"/>
      <c r="I43" s="12"/>
      <c r="J43" s="12"/>
      <c r="K43" s="12"/>
      <c r="L43" s="12"/>
      <c r="M43" s="12"/>
      <c r="N43" s="27"/>
    </row>
    <row r="44" spans="1:14">
      <c r="A44" s="23"/>
      <c r="B44" s="23"/>
      <c r="C44" s="26"/>
      <c r="D44" s="8" t="s">
        <v>8</v>
      </c>
      <c r="E44" s="8">
        <f>SUM(E42:E43)</f>
        <v>112.1</v>
      </c>
      <c r="F44" s="8">
        <f t="shared" ref="F44:G44" si="7">SUM(F42:F43)</f>
        <v>117.9</v>
      </c>
      <c r="G44" s="8">
        <f t="shared" si="7"/>
        <v>87</v>
      </c>
      <c r="H44" s="12"/>
      <c r="I44" s="12"/>
      <c r="J44" s="12"/>
      <c r="K44" s="12"/>
      <c r="L44" s="12"/>
      <c r="M44" s="12"/>
      <c r="N44" s="27"/>
    </row>
    <row r="45" spans="1:14">
      <c r="A45" s="24" t="s">
        <v>24</v>
      </c>
      <c r="B45" s="24">
        <v>320</v>
      </c>
      <c r="C45" s="24">
        <v>462</v>
      </c>
      <c r="D45" s="1">
        <v>1</v>
      </c>
      <c r="E45" s="1">
        <v>1.1000000000000001</v>
      </c>
      <c r="F45" s="1">
        <v>0.6</v>
      </c>
      <c r="G45" s="1">
        <v>0.3</v>
      </c>
      <c r="H45" s="31">
        <v>230</v>
      </c>
      <c r="I45" s="31">
        <v>230</v>
      </c>
      <c r="J45" s="31">
        <v>230</v>
      </c>
      <c r="K45" s="31">
        <v>402</v>
      </c>
      <c r="L45" s="31">
        <v>404</v>
      </c>
      <c r="M45" s="31">
        <v>403</v>
      </c>
      <c r="N45" s="28">
        <v>45099</v>
      </c>
    </row>
    <row r="46" spans="1:14">
      <c r="A46" s="25"/>
      <c r="B46" s="25"/>
      <c r="C46" s="25"/>
      <c r="D46" s="1">
        <v>2</v>
      </c>
      <c r="E46" s="1">
        <v>16.8</v>
      </c>
      <c r="F46" s="11">
        <v>19.7</v>
      </c>
      <c r="G46" s="1">
        <v>12.5</v>
      </c>
      <c r="H46" s="32"/>
      <c r="I46" s="32"/>
      <c r="J46" s="32"/>
      <c r="K46" s="32"/>
      <c r="L46" s="32"/>
      <c r="M46" s="32"/>
      <c r="N46" s="29"/>
    </row>
    <row r="47" spans="1:14">
      <c r="A47" s="26"/>
      <c r="B47" s="26"/>
      <c r="C47" s="26"/>
      <c r="D47" s="11" t="s">
        <v>8</v>
      </c>
      <c r="E47" s="11">
        <f>SUM(E45:E46)</f>
        <v>17.900000000000002</v>
      </c>
      <c r="F47" s="11">
        <f t="shared" ref="F47:G47" si="8">SUM(F45:F46)</f>
        <v>20.3</v>
      </c>
      <c r="G47" s="11">
        <f t="shared" si="8"/>
        <v>12.8</v>
      </c>
      <c r="H47" s="20"/>
      <c r="I47" s="20"/>
      <c r="J47" s="20"/>
      <c r="K47" s="20"/>
      <c r="L47" s="20"/>
      <c r="M47" s="20"/>
      <c r="N47" s="30"/>
    </row>
  </sheetData>
  <mergeCells count="108">
    <mergeCell ref="J45:J47"/>
    <mergeCell ref="K45:K47"/>
    <mergeCell ref="L45:L47"/>
    <mergeCell ref="M45:M47"/>
    <mergeCell ref="N45:N47"/>
    <mergeCell ref="A42:A44"/>
    <mergeCell ref="B42:B44"/>
    <mergeCell ref="C42:C44"/>
    <mergeCell ref="A45:A47"/>
    <mergeCell ref="B45:B47"/>
    <mergeCell ref="C45:C47"/>
    <mergeCell ref="H45:H47"/>
    <mergeCell ref="I45:I47"/>
    <mergeCell ref="M38:M41"/>
    <mergeCell ref="N38:N41"/>
    <mergeCell ref="H42:H44"/>
    <mergeCell ref="I42:I44"/>
    <mergeCell ref="J42:J44"/>
    <mergeCell ref="K42:K44"/>
    <mergeCell ref="L42:L44"/>
    <mergeCell ref="M42:M44"/>
    <mergeCell ref="N42:N44"/>
    <mergeCell ref="A33:A37"/>
    <mergeCell ref="A38:A41"/>
    <mergeCell ref="B38:B41"/>
    <mergeCell ref="C38:C41"/>
    <mergeCell ref="H38:H41"/>
    <mergeCell ref="I38:I41"/>
    <mergeCell ref="J38:J41"/>
    <mergeCell ref="K38:K41"/>
    <mergeCell ref="L38:L41"/>
    <mergeCell ref="H33:H37"/>
    <mergeCell ref="I33:I37"/>
    <mergeCell ref="J33:J37"/>
    <mergeCell ref="K33:K37"/>
    <mergeCell ref="L33:L37"/>
    <mergeCell ref="M33:M37"/>
    <mergeCell ref="N33:N37"/>
    <mergeCell ref="C33:C37"/>
    <mergeCell ref="B33:B37"/>
    <mergeCell ref="N26:N30"/>
    <mergeCell ref="H31:H32"/>
    <mergeCell ref="I31:I32"/>
    <mergeCell ref="J31:J32"/>
    <mergeCell ref="K31:K32"/>
    <mergeCell ref="L31:L32"/>
    <mergeCell ref="M31:M32"/>
    <mergeCell ref="N31:N32"/>
    <mergeCell ref="K26:K30"/>
    <mergeCell ref="L26:L30"/>
    <mergeCell ref="M26:M30"/>
    <mergeCell ref="A20:A25"/>
    <mergeCell ref="B20:B25"/>
    <mergeCell ref="C20:C25"/>
    <mergeCell ref="M15:M19"/>
    <mergeCell ref="A31:A32"/>
    <mergeCell ref="C31:C32"/>
    <mergeCell ref="B31:B32"/>
    <mergeCell ref="A26:A30"/>
    <mergeCell ref="B26:B30"/>
    <mergeCell ref="C26:C30"/>
    <mergeCell ref="H26:H30"/>
    <mergeCell ref="I26:I30"/>
    <mergeCell ref="J26:J30"/>
    <mergeCell ref="M12:M14"/>
    <mergeCell ref="N12:N14"/>
    <mergeCell ref="C12:C14"/>
    <mergeCell ref="B12:B14"/>
    <mergeCell ref="N15:N19"/>
    <mergeCell ref="H20:H25"/>
    <mergeCell ref="I20:I25"/>
    <mergeCell ref="J20:J25"/>
    <mergeCell ref="K20:K25"/>
    <mergeCell ref="L20:L25"/>
    <mergeCell ref="M20:M25"/>
    <mergeCell ref="N20:N25"/>
    <mergeCell ref="A12:A14"/>
    <mergeCell ref="A15:A19"/>
    <mergeCell ref="B15:B19"/>
    <mergeCell ref="C15:C19"/>
    <mergeCell ref="H15:H19"/>
    <mergeCell ref="I15:I19"/>
    <mergeCell ref="J15:J19"/>
    <mergeCell ref="K15:K19"/>
    <mergeCell ref="L15:L19"/>
    <mergeCell ref="H12:H14"/>
    <mergeCell ref="I12:I14"/>
    <mergeCell ref="J12:J14"/>
    <mergeCell ref="K12:K14"/>
    <mergeCell ref="L12:L14"/>
    <mergeCell ref="I5:I11"/>
    <mergeCell ref="A5:A11"/>
    <mergeCell ref="B5:B11"/>
    <mergeCell ref="C5:C11"/>
    <mergeCell ref="H5:H11"/>
    <mergeCell ref="A1:N2"/>
    <mergeCell ref="A3:A4"/>
    <mergeCell ref="B3:B4"/>
    <mergeCell ref="C3:C4"/>
    <mergeCell ref="D3:D4"/>
    <mergeCell ref="E3:G3"/>
    <mergeCell ref="H3:J3"/>
    <mergeCell ref="K3:M3"/>
    <mergeCell ref="N4:N11"/>
    <mergeCell ref="M5:M11"/>
    <mergeCell ref="L5:L11"/>
    <mergeCell ref="K5:K11"/>
    <mergeCell ref="J5:J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Ильмир Хусаинов</dc:creator>
  <cp:lastModifiedBy>User</cp:lastModifiedBy>
  <dcterms:created xsi:type="dcterms:W3CDTF">2023-06-27T10:21:25Z</dcterms:created>
  <dcterms:modified xsi:type="dcterms:W3CDTF">2023-06-28T10:27:49Z</dcterms:modified>
</cp:coreProperties>
</file>